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xl/charts/chart2.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tart Here" sheetId="1" state="visible" r:id="rId1"/>
    <sheet xmlns:r="http://schemas.openxmlformats.org/officeDocument/2006/relationships" name="Operating-Envelope Plotter" sheetId="2" state="visible" r:id="rId2"/>
    <sheet xmlns:r="http://schemas.openxmlformats.org/officeDocument/2006/relationships" name="Discharge Clock Audit" sheetId="3" state="visible" r:id="rId3"/>
    <sheet xmlns:r="http://schemas.openxmlformats.org/officeDocument/2006/relationships" name="Stranger Ratio &amp; TSS" sheetId="4" state="visible" r:id="rId4"/>
    <sheet xmlns:r="http://schemas.openxmlformats.org/officeDocument/2006/relationships" name="Slack Sizing Worksheet" sheetId="5" state="visible" r:id="rId5"/>
  </sheets>
  <definedNames/>
  <calcPr calcId="124519" fullCalcOnLoad="1"/>
</workbook>
</file>

<file path=xl/styles.xml><?xml version="1.0" encoding="utf-8"?>
<styleSheet xmlns="http://schemas.openxmlformats.org/spreadsheetml/2006/main">
  <numFmts count="1">
    <numFmt numFmtId="164" formatCode="0.0"/>
  </numFmts>
  <fonts count="12">
    <font>
      <name val="Calibri"/>
      <family val="2"/>
      <color theme="1"/>
      <sz val="11"/>
      <scheme val="minor"/>
    </font>
    <font>
      <b val="1"/>
      <color rgb="00FFFFFF"/>
      <sz val="13"/>
    </font>
    <font>
      <i val="1"/>
      <color rgb="00FFFFFF"/>
    </font>
    <font>
      <b val="1"/>
      <color rgb="001F3A5F"/>
    </font>
    <font>
      <sz val="10"/>
    </font>
    <font>
      <b val="1"/>
      <color rgb="002C7A7B"/>
    </font>
    <font>
      <b val="1"/>
      <color rgb="00FFFFFF"/>
    </font>
    <font>
      <b val="1"/>
    </font>
    <font>
      <i val="1"/>
      <color rgb="00444444"/>
      <sz val="9"/>
    </font>
    <font>
      <b val="1"/>
      <color rgb="002C7A7B"/>
      <sz val="10"/>
    </font>
    <font>
      <b val="1"/>
      <color rgb="00C58B2E"/>
      <sz val="10"/>
    </font>
    <font>
      <sz val="9"/>
    </font>
  </fonts>
  <fills count="7">
    <fill>
      <patternFill/>
    </fill>
    <fill>
      <patternFill patternType="gray125"/>
    </fill>
    <fill>
      <patternFill patternType="solid">
        <fgColor rgb="001F3A5F"/>
      </patternFill>
    </fill>
    <fill>
      <patternFill patternType="solid">
        <fgColor rgb="00F2F2F2"/>
      </patternFill>
    </fill>
    <fill>
      <patternFill patternType="solid">
        <fgColor rgb="002C7A7B"/>
      </patternFill>
    </fill>
    <fill>
      <patternFill patternType="solid">
        <fgColor rgb="00E6F0F0"/>
      </patternFill>
    </fill>
    <fill>
      <patternFill patternType="solid">
        <fgColor rgb="00F7EEDD"/>
      </patternFill>
    </fill>
  </fills>
  <borders count="6">
    <border>
      <left/>
      <right/>
      <top/>
      <bottom/>
      <diagonal/>
    </border>
    <border>
      <left style="thin">
        <color rgb="00BBBBBB"/>
      </left>
      <right style="thin">
        <color rgb="00BBBBBB"/>
      </right>
      <top style="thin">
        <color rgb="00BBBBBB"/>
      </top>
      <bottom style="thin">
        <color rgb="00BBBBBB"/>
      </bottom>
    </border>
    <border>
      <left/>
      <right/>
      <top style="thin">
        <color rgb="00BBBBBB"/>
      </top>
      <bottom/>
      <diagonal/>
    </border>
    <border>
      <left/>
      <right style="thin">
        <color rgb="00BBBBBB"/>
      </right>
      <top style="thin">
        <color rgb="00BBBBBB"/>
      </top>
      <bottom/>
      <diagonal/>
    </border>
    <border>
      <left/>
      <right/>
      <top style="thin">
        <color rgb="00BBBBBB"/>
      </top>
      <bottom style="thin">
        <color rgb="00BBBBBB"/>
      </bottom>
      <diagonal/>
    </border>
    <border>
      <left/>
      <right style="thin">
        <color rgb="00BBBBBB"/>
      </right>
      <top style="thin">
        <color rgb="00BBBBBB"/>
      </top>
      <bottom style="thin">
        <color rgb="00BBBBBB"/>
      </bottom>
      <diagonal/>
    </border>
  </borders>
  <cellStyleXfs count="1">
    <xf numFmtId="0" fontId="0" fillId="0" borderId="0"/>
  </cellStyleXfs>
  <cellXfs count="33">
    <xf numFmtId="0" fontId="0" fillId="0" borderId="0" pivotButton="0" quotePrefix="0" xfId="0"/>
    <xf numFmtId="0" fontId="1" fillId="2" borderId="0" applyAlignment="1" pivotButton="0" quotePrefix="0" xfId="0">
      <alignment vertical="center" indent="1"/>
    </xf>
    <xf numFmtId="0" fontId="2" fillId="2" borderId="0" applyAlignment="1" pivotButton="0" quotePrefix="0" xfId="0">
      <alignment vertical="center" indent="1"/>
    </xf>
    <xf numFmtId="0" fontId="3" fillId="3" borderId="0" pivotButton="0" quotePrefix="0" xfId="0"/>
    <xf numFmtId="0" fontId="4" fillId="0" borderId="0" applyAlignment="1" pivotButton="0" quotePrefix="0" xfId="0">
      <alignment vertical="top" wrapText="1"/>
    </xf>
    <xf numFmtId="0" fontId="5" fillId="0" borderId="0" applyAlignment="1" pivotButton="0" quotePrefix="0" xfId="0">
      <alignment horizontal="center" vertical="top"/>
    </xf>
    <xf numFmtId="0" fontId="0" fillId="0" borderId="0" applyAlignment="1" pivotButton="0" quotePrefix="0" xfId="0">
      <alignment vertical="top" wrapText="1"/>
    </xf>
    <xf numFmtId="0" fontId="6" fillId="4" borderId="0" applyAlignment="1" pivotButton="0" quotePrefix="0" xfId="0">
      <alignment vertical="center" wrapText="1"/>
    </xf>
    <xf numFmtId="0" fontId="3" fillId="0" borderId="0" applyAlignment="1" pivotButton="0" quotePrefix="0" xfId="0">
      <alignment horizontal="center" vertical="center"/>
    </xf>
    <xf numFmtId="0" fontId="7" fillId="0" borderId="0" pivotButton="0" quotePrefix="0" xfId="0"/>
    <xf numFmtId="0" fontId="8" fillId="0" borderId="0" applyAlignment="1" pivotButton="0" quotePrefix="0" xfId="0">
      <alignment vertical="top" wrapText="1"/>
    </xf>
    <xf numFmtId="0" fontId="9" fillId="5" borderId="1" applyAlignment="1" pivotButton="0" quotePrefix="0" xfId="0">
      <alignment vertical="center" wrapText="1"/>
    </xf>
    <xf numFmtId="0" fontId="6" fillId="2" borderId="0" pivotButton="0" quotePrefix="0" xfId="0"/>
    <xf numFmtId="0" fontId="3" fillId="3" borderId="0" applyAlignment="1" pivotButton="0" quotePrefix="0" xfId="0">
      <alignment vertical="center" wrapText="1"/>
    </xf>
    <xf numFmtId="0" fontId="0" fillId="0" borderId="0" applyAlignment="1" pivotButton="0" quotePrefix="0" xfId="0">
      <alignment vertical="center"/>
    </xf>
    <xf numFmtId="9" fontId="3" fillId="5" borderId="1" applyAlignment="1" pivotButton="0" quotePrefix="0" xfId="0">
      <alignment horizontal="center" vertical="center"/>
    </xf>
    <xf numFmtId="164" fontId="3" fillId="5" borderId="1" applyAlignment="1" pivotButton="0" quotePrefix="0" xfId="0">
      <alignment horizontal="center" vertical="center"/>
    </xf>
    <xf numFmtId="9" fontId="0" fillId="0" borderId="0" applyAlignment="1" pivotButton="0" quotePrefix="0" xfId="0">
      <alignment horizontal="center" vertical="center"/>
    </xf>
    <xf numFmtId="164" fontId="0" fillId="0" borderId="0" applyAlignment="1" pivotButton="0" quotePrefix="0" xfId="0">
      <alignment horizontal="center" vertical="center"/>
    </xf>
    <xf numFmtId="9" fontId="3" fillId="6" borderId="1" applyAlignment="1" pivotButton="0" quotePrefix="0" xfId="0">
      <alignment horizontal="center" vertical="center"/>
    </xf>
    <xf numFmtId="0" fontId="0" fillId="0" borderId="0" applyAlignment="1" pivotButton="0" quotePrefix="0" xfId="0">
      <alignment horizontal="center" vertical="center"/>
    </xf>
    <xf numFmtId="0" fontId="3" fillId="5" borderId="1" applyAlignment="1" pivotButton="0" quotePrefix="0" xfId="0">
      <alignment horizontal="center" vertical="center"/>
    </xf>
    <xf numFmtId="1" fontId="3" fillId="6" borderId="1" applyAlignment="1" pivotButton="0" quotePrefix="0" xfId="0">
      <alignment horizontal="center" vertical="center"/>
    </xf>
    <xf numFmtId="0" fontId="10" fillId="6" borderId="0" applyAlignment="1" pivotButton="0" quotePrefix="0" xfId="0">
      <alignment vertical="top" wrapText="1"/>
    </xf>
    <xf numFmtId="0" fontId="11" fillId="0" borderId="0" applyAlignment="1" pivotButton="0" quotePrefix="0" xfId="0">
      <alignment vertical="top" wrapText="1"/>
    </xf>
    <xf numFmtId="0" fontId="0" fillId="0" borderId="0" applyAlignment="1" pivotButton="0" quotePrefix="0" xfId="0">
      <alignment vertical="center" wrapText="1"/>
    </xf>
    <xf numFmtId="0" fontId="3" fillId="0" borderId="0" pivotButton="0" quotePrefix="0" xfId="0"/>
    <xf numFmtId="0" fontId="3" fillId="3" borderId="0" applyAlignment="1" pivotButton="0" quotePrefix="0" xfId="0">
      <alignment horizontal="center" vertical="center"/>
    </xf>
    <xf numFmtId="1" fontId="3" fillId="5" borderId="1" applyAlignment="1" pivotButton="0" quotePrefix="0" xfId="0">
      <alignment horizontal="center" vertical="center"/>
    </xf>
    <xf numFmtId="0" fontId="6" fillId="4" borderId="0" pivotButton="0" quotePrefix="0" xfId="0"/>
    <xf numFmtId="164" fontId="3" fillId="6" borderId="1" applyAlignment="1" pivotButton="0" quotePrefix="0" xfId="0">
      <alignment horizontal="center" vertical="center"/>
    </xf>
    <xf numFmtId="0" fontId="0" fillId="0" borderId="4" pivotButton="0" quotePrefix="0" xfId="0"/>
    <xf numFmtId="0" fontId="0" fillId="0" borderId="5"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styles" Target="styles.xml" Id="rId6"/><Relationship Type="http://schemas.openxmlformats.org/officeDocument/2006/relationships/theme" Target="theme/theme1.xml" Id="rId7"/></Relationships>
</file>

<file path=xl/charts/chart1.xml><?xml version="1.0" encoding="utf-8"?>
<chartSpace xmlns="http://schemas.openxmlformats.org/drawingml/2006/chart">
  <chart>
    <title>
      <tx>
        <rich>
          <a:bodyPr xmlns:a="http://schemas.openxmlformats.org/drawingml/2006/main"/>
          <a:p xmlns:a="http://schemas.openxmlformats.org/drawingml/2006/main">
            <a:pPr>
              <a:defRPr/>
            </a:pPr>
            <a:r>
              <a:t>Your Wait-vs-Utilization Curve — find the cliff</a:t>
            </a:r>
          </a:p>
        </rich>
      </tx>
    </title>
    <plotArea>
      <scatterChart>
        <ser>
          <idx val="0"/>
          <order val="0"/>
          <tx>
            <v>Your unit</v>
          </tx>
          <spPr>
            <a:ln xmlns:a="http://schemas.openxmlformats.org/drawingml/2006/main">
              <a:solidFill>
                <a:srgbClr val="2C7A7B"/>
              </a:solidFill>
              <a:prstDash val="solid"/>
            </a:ln>
          </spPr>
          <marker>
            <symbol val="circle"/>
            <size val="7"/>
            <spPr>
              <a:solidFill xmlns:a="http://schemas.openxmlformats.org/drawingml/2006/main">
                <a:srgbClr val="2C7A7B"/>
              </a:solidFill>
              <a:ln xmlns:a="http://schemas.openxmlformats.org/drawingml/2006/main">
                <a:prstDash val="solid"/>
              </a:ln>
            </spPr>
          </marker>
          <xVal>
            <numRef>
              <f>'Operating-Envelope Plotter'!$C$11:$C$18</f>
            </numRef>
          </xVal>
          <yVal>
            <numRef>
              <f>'Operating-Envelope Plotter'!$D$10:$D$18</f>
            </numRef>
          </yVal>
        </ser>
        <ser>
          <idx val="1"/>
          <order val="1"/>
          <tx>
            <v>Reference (Kingman shape)</v>
          </tx>
          <spPr>
            <a:ln xmlns:a="http://schemas.openxmlformats.org/drawingml/2006/main">
              <a:solidFill>
                <a:srgbClr val="C58B2E"/>
              </a:solidFill>
              <a:prstDash val="dash"/>
            </a:ln>
          </spPr>
          <marker>
            <symbol val="none"/>
            <spPr>
              <a:ln xmlns:a="http://schemas.openxmlformats.org/drawingml/2006/main">
                <a:prstDash val="solid"/>
              </a:ln>
            </spPr>
          </marker>
          <xVal>
            <numRef>
              <f>'Operating-Envelope Plotter'!$F$11:$F$20</f>
            </numRef>
          </xVal>
          <yVal>
            <numRef>
              <f>'Operating-Envelope Plotter'!$H$10:$H$20</f>
            </numRef>
          </yVal>
        </ser>
        <axId val="10"/>
        <axId val="20"/>
      </scatterChart>
      <valAx>
        <axId val="10"/>
        <scaling>
          <orientation val="minMax"/>
        </scaling>
        <axPos val="l"/>
        <title>
          <tx>
            <rich>
              <a:bodyPr xmlns:a="http://schemas.openxmlformats.org/drawingml/2006/main"/>
              <a:p xmlns:a="http://schemas.openxmlformats.org/drawingml/2006/main">
                <a:pPr>
                  <a:defRPr/>
                </a:pPr>
                <a:r>
                  <a:t>Utilization %</a:t>
                </a:r>
              </a:p>
            </rich>
          </tx>
        </title>
        <numFmt formatCode="0%" sourceLinked="0"/>
        <majorTickMark val="none"/>
        <minorTickMark val="none"/>
        <crossAx val="20"/>
      </valAx>
      <valAx>
        <axId val="20"/>
        <scaling>
          <orientation val="minMax"/>
        </scaling>
        <axPos val="l"/>
        <majorGridlines/>
        <title>
          <tx>
            <rich>
              <a:bodyPr xmlns:a="http://schemas.openxmlformats.org/drawingml/2006/main"/>
              <a:p xmlns:a="http://schemas.openxmlformats.org/drawingml/2006/main">
                <a:pPr>
                  <a:defRPr/>
                </a:pPr>
                <a:r>
                  <a:t>Wait / boarding (hrs)</a:t>
                </a:r>
              </a:p>
            </rich>
          </tx>
        </title>
        <majorTickMark val="none"/>
        <minorTickMark val="none"/>
        <crossAx val="10"/>
      </valAx>
    </plotArea>
    <legend>
      <legendPos val="r"/>
    </legend>
    <plotVisOnly val="1"/>
    <dispBlanksAs val="gap"/>
  </chart>
</chartSpace>
</file>

<file path=xl/charts/chart2.xml><?xml version="1.0" encoding="utf-8"?>
<chartSpace xmlns="http://schemas.openxmlformats.org/drawingml/2006/chart">
  <chart>
    <title>
      <tx>
        <rich>
          <a:bodyPr xmlns:a="http://schemas.openxmlformats.org/drawingml/2006/main"/>
          <a:p xmlns:a="http://schemas.openxmlformats.org/drawingml/2006/main">
            <a:pPr>
              <a:defRPr/>
            </a:pPr>
            <a:r>
              <a:t>Discharges vs. Admissions by Hour — the Noon Cliff</a:t>
            </a:r>
          </a:p>
        </rich>
      </tx>
    </title>
    <plotArea>
      <lineChart>
        <grouping val="standard"/>
        <ser>
          <idx val="0"/>
          <order val="0"/>
          <tx>
            <strRef>
              <f>'Discharge Clock Audit'!E10</f>
            </strRef>
          </tx>
          <spPr>
            <a:ln xmlns:a="http://schemas.openxmlformats.org/drawingml/2006/main" w="28000">
              <a:solidFill>
                <a:srgbClr val="2C7A7B"/>
              </a:solidFill>
              <a:prstDash val="solid"/>
            </a:ln>
          </spPr>
          <marker>
            <symbol val="none"/>
            <spPr>
              <a:ln xmlns:a="http://schemas.openxmlformats.org/drawingml/2006/main">
                <a:prstDash val="solid"/>
              </a:ln>
            </spPr>
          </marker>
          <cat>
            <numRef>
              <f>'Discharge Clock Audit'!$B$11:$B$23</f>
            </numRef>
          </cat>
          <val>
            <numRef>
              <f>'Discharge Clock Audit'!$E$11:$E$23</f>
            </numRef>
          </val>
          <smooth val="0"/>
        </ser>
        <ser>
          <idx val="1"/>
          <order val="1"/>
          <tx>
            <strRef>
              <f>'Discharge Clock Audit'!F10</f>
            </strRef>
          </tx>
          <spPr>
            <a:ln xmlns:a="http://schemas.openxmlformats.org/drawingml/2006/main" w="28000">
              <a:solidFill>
                <a:srgbClr val="C58B2E"/>
              </a:solidFill>
              <a:prstDash val="solid"/>
            </a:ln>
          </spPr>
          <marker>
            <symbol val="none"/>
            <spPr>
              <a:ln xmlns:a="http://schemas.openxmlformats.org/drawingml/2006/main">
                <a:prstDash val="solid"/>
              </a:ln>
            </spPr>
          </marker>
          <cat>
            <numRef>
              <f>'Discharge Clock Audit'!$B$11:$B$23</f>
            </numRef>
          </cat>
          <val>
            <numRef>
              <f>'Discharge Clock Audit'!$F$11:$F$23</f>
            </numRef>
          </val>
          <smooth val="0"/>
        </ser>
        <axId val="10"/>
        <axId val="100"/>
      </lineChart>
      <catAx>
        <axId val="10"/>
        <scaling>
          <orientation val="minMax"/>
        </scaling>
        <axPos val="l"/>
        <title>
          <tx>
            <rich>
              <a:bodyPr xmlns:a="http://schemas.openxmlformats.org/drawingml/2006/main"/>
              <a:p xmlns:a="http://schemas.openxmlformats.org/drawingml/2006/main">
                <a:pPr>
                  <a:defRPr/>
                </a:pPr>
                <a:r>
                  <a:t>Hour of day</a:t>
                </a:r>
              </a:p>
            </rich>
          </tx>
        </title>
        <majorTickMark val="none"/>
        <minorTickMark val="none"/>
        <crossAx val="100"/>
        <lblOffset val="100"/>
      </catAx>
      <valAx>
        <axId val="100"/>
        <scaling>
          <orientation val="minMax"/>
        </scaling>
        <axPos val="l"/>
        <majorGridlines/>
        <title>
          <tx>
            <rich>
              <a:bodyPr xmlns:a="http://schemas.openxmlformats.org/drawingml/2006/main"/>
              <a:p xmlns:a="http://schemas.openxmlformats.org/drawingml/2006/main">
                <a:pPr>
                  <a:defRPr/>
                </a:pPr>
                <a:r>
                  <a:t>Cumulative count</a:t>
                </a:r>
              </a:p>
            </rich>
          </tx>
        </title>
        <majorTickMark val="none"/>
        <minorTickMark val="none"/>
        <crossAx val="10"/>
      </valAx>
    </plotArea>
    <legend>
      <legendPos val="r"/>
    </legend>
    <plotVisOnly val="1"/>
    <dispBlanksAs val="gap"/>
  </chart>
</chartSpace>
</file>

<file path=xl/drawings/_rels/drawing1.xml.rels><Relationships xmlns="http://schemas.openxmlformats.org/package/2006/relationships"><Relationship Type="http://schemas.openxmlformats.org/officeDocument/2006/relationships/chart" Target="/xl/charts/chart1.xml" Id="rId1"/></Relationships>
</file>

<file path=xl/drawings/_rels/drawing2.xml.rels><Relationships xmlns="http://schemas.openxmlformats.org/package/2006/relationships"><Relationship Type="http://schemas.openxmlformats.org/officeDocument/2006/relationships/chart" Target="/xl/charts/chart2.xml" Id="rId1"/></Relationships>
</file>

<file path=xl/drawings/drawing1.xml><?xml version="1.0" encoding="utf-8"?>
<wsDr xmlns="http://schemas.openxmlformats.org/drawingml/2006/spreadsheetDrawing">
  <oneCellAnchor>
    <from>
      <col>1</col>
      <colOff>0</colOff>
      <row>24</row>
      <rowOff>0</rowOff>
    </from>
    <ext cx="5760000" cy="3240000"/>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oneCellAnchor>
</wsDr>
</file>

<file path=xl/drawings/drawing2.xml><?xml version="1.0" encoding="utf-8"?>
<wsDr xmlns="http://schemas.openxmlformats.org/drawingml/2006/spreadsheetDrawing">
  <oneCellAnchor>
    <from>
      <col>1</col>
      <colOff>0</colOff>
      <row>28</row>
      <rowOff>0</rowOff>
    </from>
    <ext cx="5760000" cy="3240000"/>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one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drawing" Target="/xl/drawings/drawing1.xml" Id="rId1"/></Relationships>
</file>

<file path=xl/worksheets/_rels/sheet3.xml.rels><Relationships xmlns="http://schemas.openxmlformats.org/package/2006/relationships"><Relationship Type="http://schemas.openxmlformats.org/officeDocument/2006/relationships/drawing" Target="/xl/drawings/drawing2.xml" Id="rId1"/></Relationships>
</file>

<file path=xl/worksheets/sheet1.xml><?xml version="1.0" encoding="utf-8"?>
<worksheet xmlns="http://schemas.openxmlformats.org/spreadsheetml/2006/main">
  <sheetPr>
    <outlinePr summaryBelow="1" summaryRight="1"/>
    <pageSetUpPr/>
  </sheetPr>
  <dimension ref="A1:H33"/>
  <sheetViews>
    <sheetView showGridLines="0" workbookViewId="0">
      <selection activeCell="A1" sqref="A1"/>
    </sheetView>
  </sheetViews>
  <sheetFormatPr baseColWidth="8" defaultRowHeight="15"/>
  <cols>
    <col width="3" customWidth="1" min="1" max="1"/>
    <col width="20" customWidth="1" min="2" max="2"/>
    <col width="16" customWidth="1" min="3" max="3"/>
    <col width="52" customWidth="1" min="4" max="4"/>
    <col width="14" customWidth="1" min="5" max="5"/>
    <col width="14" customWidth="1" min="6" max="6"/>
    <col width="14" customWidth="1" min="7" max="7"/>
    <col width="14" customWidth="1" min="8" max="8"/>
  </cols>
  <sheetData>
    <row r="1" ht="26" customHeight="1">
      <c r="A1" s="1" t="inlineStr">
        <is>
          <t>The 12 Laws of Healthcare Operations — Shane Welter</t>
        </is>
      </c>
    </row>
    <row r="2" ht="20" customHeight="1">
      <c r="A2" s="2" t="inlineStr">
        <is>
          <t>Flow Architect's Diagnostic Workbook  ·  free companion tool</t>
        </is>
      </c>
    </row>
    <row r="4">
      <c r="B4" s="3" t="inlineStr">
        <is>
          <t>What this workbook is</t>
        </is>
      </c>
    </row>
    <row r="5">
      <c r="B5" s="4" t="inlineStr">
        <is>
          <t>A set of hands-on diagnostics that turn the ideas in the book into numbers for YOUR unit. Nothing here is a graded test or a validated instrument. It is a thinking tool: enter your own observations, watch the charts, and use them to start a conversation about where your flow is fragile. The Operating-Envelope Plotter and Discharge Clock tabs open with realistic SAMPLE data so the charts render immediately — you can SEE the shape before entering anything, then overwrite it with your unit's numbers.</t>
        </is>
      </c>
    </row>
    <row r="6"/>
    <row r="7"/>
    <row r="9">
      <c r="B9" s="3" t="inlineStr">
        <is>
          <t>How to use it</t>
        </is>
      </c>
    </row>
    <row r="10" ht="28" customHeight="1">
      <c r="B10" s="5" t="inlineStr">
        <is>
          <t>1.</t>
        </is>
      </c>
      <c r="C10" s="6" t="inlineStr">
        <is>
          <t>Teal-shaded cells are for YOUR inputs. Everything else calculates automatically — don't overwrite the grey/white cells.</t>
        </is>
      </c>
    </row>
    <row r="11" ht="28" customHeight="1">
      <c r="B11" s="5" t="inlineStr">
        <is>
          <t>2.</t>
        </is>
      </c>
      <c r="C11" s="6" t="inlineStr">
        <is>
          <t>Work through the tabs left to right. Each tab maps to a specific law and chapter of the book.</t>
        </is>
      </c>
    </row>
    <row r="12" ht="28" customHeight="1">
      <c r="B12" s="5" t="inlineStr">
        <is>
          <t>3.</t>
        </is>
      </c>
      <c r="C12" s="6" t="inlineStr">
        <is>
          <t>Sample data is shown on the chart tabs so the visuals populate on open. Overwrite the example numbers with your unit's real data — the examples only show the shape of a healthy vs. fragile pattern.</t>
        </is>
      </c>
    </row>
    <row r="13" ht="28" customHeight="1">
      <c r="B13" s="5" t="inlineStr">
        <is>
          <t>4.</t>
        </is>
      </c>
      <c r="C13" s="6" t="inlineStr">
        <is>
          <t>Two of the metrics (Stranger Ratio, Team Stability Score) are author-proposed heuristics — diagnostic dashboards, not psychometrically validated scales. They are labeled as such.</t>
        </is>
      </c>
    </row>
    <row r="15">
      <c r="B15" s="3" t="inlineStr">
        <is>
          <t>The 12 Laws, in three tiers</t>
        </is>
      </c>
    </row>
    <row r="16">
      <c r="B16" s="7" t="inlineStr">
        <is>
          <t>Tier I — The Physics of Flow (Laws 1–5)  —  Hold in any system with shared, constrained capacity.</t>
        </is>
      </c>
    </row>
    <row r="17">
      <c r="B17" s="8" t="n">
        <v>1</v>
      </c>
      <c r="C17" s="9" t="inlineStr">
        <is>
          <t>The Invisible Work Law</t>
        </is>
      </c>
      <c r="D17" s="6" t="inlineStr">
        <is>
          <t>Unmeasured coordination work consumes real capacity.</t>
        </is>
      </c>
    </row>
    <row r="18">
      <c r="B18" s="8" t="n">
        <v>2</v>
      </c>
      <c r="C18" s="9" t="inlineStr">
        <is>
          <t>The Utilization Paradox</t>
        </is>
      </c>
      <c r="D18" s="6" t="inlineStr">
        <is>
          <t>Past a point, higher utilization buys sharply accelerating, nonlinear delay.</t>
        </is>
      </c>
    </row>
    <row r="19">
      <c r="B19" s="8" t="n">
        <v>3</v>
      </c>
      <c r="C19" s="9" t="inlineStr">
        <is>
          <t>The Variability Cascade</t>
        </is>
      </c>
      <c r="D19" s="6" t="inlineStr">
        <is>
          <t>Small, unbuffered surges amplify into system-wide failure.</t>
        </is>
      </c>
    </row>
    <row r="20">
      <c r="B20" s="8" t="n">
        <v>4</v>
      </c>
      <c r="C20" s="9" t="inlineStr">
        <is>
          <t>The Fragility Principle</t>
        </is>
      </c>
      <c r="D20" s="6" t="inlineStr">
        <is>
          <t>Hyper-efficient, tightly coupled systems become brittle.</t>
        </is>
      </c>
    </row>
    <row r="21">
      <c r="B21" s="8" t="n">
        <v>5</v>
      </c>
      <c r="C21" s="9" t="inlineStr">
        <is>
          <t>The Coordination Tax</t>
        </is>
      </c>
      <c r="D21" s="6" t="inlineStr">
        <is>
          <t>Every additional handoff and relationship costs capacity.</t>
        </is>
      </c>
    </row>
    <row r="22">
      <c r="B22" s="7" t="inlineStr">
        <is>
          <t>Tier II — The Structural Constraints (Laws 6–10)  —  Self-inflicted limits hospitals build into their own operations.</t>
        </is>
      </c>
    </row>
    <row r="23">
      <c r="B23" s="8" t="n">
        <v>6</v>
      </c>
      <c r="C23" s="9" t="inlineStr">
        <is>
          <t>The Team Familiarity Effect</t>
        </is>
      </c>
      <c r="D23" s="6" t="inlineStr">
        <is>
          <t>Stable teams produce measurably safer care.</t>
        </is>
      </c>
    </row>
    <row r="24">
      <c r="B24" s="8" t="n">
        <v>7</v>
      </c>
      <c r="C24" s="9" t="inlineStr">
        <is>
          <t>The Workforce Stability Rule</t>
        </is>
      </c>
      <c r="D24" s="6" t="inlineStr">
        <is>
          <t>Treating clinicians as interchangeable raises risk.</t>
        </is>
      </c>
    </row>
    <row r="25">
      <c r="B25" s="8" t="n">
        <v>8</v>
      </c>
      <c r="C25" s="9" t="inlineStr">
        <is>
          <t>The Discharge Bottleneck</t>
        </is>
      </c>
      <c r="D25" s="6" t="inlineStr">
        <is>
          <t>Exit velocity, not admission volume, governs capacity.</t>
        </is>
      </c>
    </row>
    <row r="26">
      <c r="B26" s="8" t="n">
        <v>9</v>
      </c>
      <c r="C26" s="9" t="inlineStr">
        <is>
          <t>The Clinic Capacity Illusion</t>
        </is>
      </c>
      <c r="D26" s="6" t="inlineStr">
        <is>
          <t>A fully booked schedule is already inaccessible.</t>
        </is>
      </c>
    </row>
    <row r="27">
      <c r="B27" s="8" t="n">
        <v>10</v>
      </c>
      <c r="C27" s="9" t="inlineStr">
        <is>
          <t>The Measurement Error</t>
        </is>
      </c>
      <c r="D27" s="6" t="inlineStr">
        <is>
          <t>Managing by the wrong number produces operational blindness.</t>
        </is>
      </c>
    </row>
    <row r="28">
      <c r="B28" s="7" t="inlineStr">
        <is>
          <t>Tier III — Designing for Reliability (Laws 11–12)  —  The deliberate act of engineering a system that works.</t>
        </is>
      </c>
    </row>
    <row r="29">
      <c r="B29" s="8" t="n">
        <v>11</v>
      </c>
      <c r="C29" s="9" t="inlineStr">
        <is>
          <t>The Slack Requirement</t>
        </is>
      </c>
      <c r="D29" s="6" t="inlineStr">
        <is>
          <t>Reliable systems require protected, intentional buffers.</t>
        </is>
      </c>
    </row>
    <row r="30">
      <c r="B30" s="8" t="n">
        <v>12</v>
      </c>
      <c r="C30" s="9" t="inlineStr">
        <is>
          <t>The System Design Law</t>
        </is>
      </c>
      <c r="D30" s="6" t="inlineStr">
        <is>
          <t>Reliability comes from optimizing global flow, not local productivity.</t>
        </is>
      </c>
    </row>
    <row r="32">
      <c r="B32" s="10" t="inlineStr">
        <is>
          <t>Disclaimer: This companion workbook produces planning estimates and directional diagnostics, not audited measurements or clinical advice. Where a metric is an author-proposed heuristic it is labeled as such. Use the outputs to prompt inquiry, not to make personnel or safety decisions on their own.</t>
        </is>
      </c>
    </row>
    <row r="33"/>
  </sheetData>
  <mergeCells count="26">
    <mergeCell ref="C10:H10"/>
    <mergeCell ref="D20:H20"/>
    <mergeCell ref="B9:H9"/>
    <mergeCell ref="D19:H19"/>
    <mergeCell ref="B15:H15"/>
    <mergeCell ref="A1:H1"/>
    <mergeCell ref="C12:H12"/>
    <mergeCell ref="B5:H7"/>
    <mergeCell ref="C11:H11"/>
    <mergeCell ref="D21:H21"/>
    <mergeCell ref="B4:H4"/>
    <mergeCell ref="D27:H27"/>
    <mergeCell ref="B16:H16"/>
    <mergeCell ref="D17:H17"/>
    <mergeCell ref="B22:H22"/>
    <mergeCell ref="C13:H13"/>
    <mergeCell ref="A2:H2"/>
    <mergeCell ref="D18:H18"/>
    <mergeCell ref="D30:H30"/>
    <mergeCell ref="D25:H25"/>
    <mergeCell ref="B28:H28"/>
    <mergeCell ref="B32:H33"/>
    <mergeCell ref="D24:H24"/>
    <mergeCell ref="D29:H29"/>
    <mergeCell ref="D23:H23"/>
    <mergeCell ref="D26:H26"/>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J24"/>
  <sheetViews>
    <sheetView showGridLines="0" workbookViewId="0">
      <selection activeCell="A1" sqref="A1"/>
    </sheetView>
  </sheetViews>
  <sheetFormatPr baseColWidth="8" defaultRowHeight="15"/>
  <cols>
    <col width="3" customWidth="1" min="1" max="1"/>
    <col width="16" customWidth="1" min="2" max="2"/>
    <col width="18" customWidth="1" min="3" max="3"/>
    <col width="20" customWidth="1" min="4" max="4"/>
    <col width="4" customWidth="1" min="5" max="5"/>
    <col width="12" customWidth="1" min="6" max="6"/>
    <col width="12" customWidth="1" min="7" max="7"/>
    <col width="13" customWidth="1" min="8" max="8"/>
    <col width="12" customWidth="1" min="9" max="9"/>
    <col width="12" customWidth="1" min="10" max="10"/>
  </cols>
  <sheetData>
    <row r="1" ht="26" customHeight="1">
      <c r="A1" s="1" t="inlineStr">
        <is>
          <t>The 12 Laws of Healthcare Operations — Shane Welter</t>
        </is>
      </c>
    </row>
    <row r="2" ht="20" customHeight="1">
      <c r="A2" s="2" t="inlineStr">
        <is>
          <t>Operating-Envelope Plotter  ·  Law 2, The Utilization Paradox (Chapter 2)</t>
        </is>
      </c>
    </row>
    <row r="4">
      <c r="B4" s="4" t="inlineStr">
        <is>
          <t>Plot your OWN wait-time-versus-utilization curve. Enter, for a series of observation periods, the unit's utilization (or occupancy) and the wait or boarding hours you actually experienced. The chart draws the curve; look for the point where it stops being flat and turns sharply upward — that inflection is YOUR unit's local operating limit, and it is almost never exactly 85%. The 85% figure is a 1999 benchmark for a mixed-acuity ward, a heuristic — not a universal constant. Find your own limit.</t>
        </is>
      </c>
    </row>
    <row r="5"/>
    <row r="6"/>
    <row r="7"/>
    <row r="8">
      <c r="B8" s="11" t="inlineStr">
        <is>
          <t xml:space="preserve">  ▶ Sample data shown — overwrite with your unit's numbers. The chart below is drawn from these example rows so you can see the 'cliff' immediately.</t>
        </is>
      </c>
      <c r="C8" s="31" t="n"/>
      <c r="D8" s="31" t="n"/>
      <c r="E8" s="31" t="n"/>
      <c r="F8" s="31" t="n"/>
      <c r="G8" s="31" t="n"/>
      <c r="H8" s="31" t="n"/>
      <c r="I8" s="31" t="n"/>
      <c r="J8" s="32" t="n"/>
    </row>
    <row r="9">
      <c r="B9" s="12" t="inlineStr">
        <is>
          <t>Enter your unit's observations</t>
        </is>
      </c>
      <c r="F9" s="12" t="inlineStr">
        <is>
          <t>Reference curve (Kingman shape)</t>
        </is>
      </c>
    </row>
    <row r="10">
      <c r="B10" s="13" t="inlineStr">
        <is>
          <t>Observation / period</t>
        </is>
      </c>
      <c r="C10" s="13" t="inlineStr">
        <is>
          <t>Utilization %</t>
        </is>
      </c>
      <c r="D10" s="13" t="inlineStr">
        <is>
          <t>Wait or boarding (hrs)</t>
        </is>
      </c>
      <c r="F10" s="13" t="inlineStr">
        <is>
          <t>Utilization %</t>
        </is>
      </c>
      <c r="G10" s="13" t="inlineStr">
        <is>
          <t>1/(1-U) index</t>
        </is>
      </c>
      <c r="H10" s="13" t="inlineStr">
        <is>
          <t>Illustrative wait</t>
        </is>
      </c>
    </row>
    <row r="11">
      <c r="B11" s="14" t="inlineStr">
        <is>
          <t>Quiet weekday</t>
        </is>
      </c>
      <c r="C11" s="15" t="n">
        <v>0.62</v>
      </c>
      <c r="D11" s="16" t="n">
        <v>0.6</v>
      </c>
      <c r="F11" s="17" t="n">
        <v>0.5</v>
      </c>
      <c r="G11" s="18">
        <f>1/(1-F11)</f>
        <v/>
      </c>
      <c r="H11" s="18">
        <f>ROUND(0.3*G11,1)</f>
        <v/>
      </c>
    </row>
    <row r="12">
      <c r="B12" s="14" t="inlineStr">
        <is>
          <t>Typical Monday</t>
        </is>
      </c>
      <c r="C12" s="15" t="n">
        <v>0.71</v>
      </c>
      <c r="D12" s="16" t="n">
        <v>1.1</v>
      </c>
      <c r="F12" s="17" t="n">
        <v>0.6</v>
      </c>
      <c r="G12" s="18">
        <f>1/(1-F12)</f>
        <v/>
      </c>
      <c r="H12" s="18">
        <f>ROUND(0.3*G12,1)</f>
        <v/>
      </c>
    </row>
    <row r="13">
      <c r="B13" s="14" t="inlineStr">
        <is>
          <t>Busy Tuesday AM</t>
        </is>
      </c>
      <c r="C13" s="15" t="n">
        <v>0.78</v>
      </c>
      <c r="D13" s="16" t="n">
        <v>1.8</v>
      </c>
      <c r="F13" s="17" t="n">
        <v>0.7</v>
      </c>
      <c r="G13" s="18">
        <f>1/(1-F13)</f>
        <v/>
      </c>
      <c r="H13" s="18">
        <f>ROUND(0.3*G13,1)</f>
        <v/>
      </c>
    </row>
    <row r="14">
      <c r="B14" s="14" t="inlineStr">
        <is>
          <t>Post-holiday surge</t>
        </is>
      </c>
      <c r="C14" s="15" t="n">
        <v>0.83</v>
      </c>
      <c r="D14" s="16" t="n">
        <v>3</v>
      </c>
      <c r="F14" s="17" t="n">
        <v>0.75</v>
      </c>
      <c r="G14" s="18">
        <f>1/(1-F14)</f>
        <v/>
      </c>
      <c r="H14" s="18">
        <f>ROUND(0.3*G14,1)</f>
        <v/>
      </c>
    </row>
    <row r="15">
      <c r="B15" s="14" t="inlineStr">
        <is>
          <t>Winter peak</t>
        </is>
      </c>
      <c r="C15" s="15" t="n">
        <v>0.88</v>
      </c>
      <c r="D15" s="16" t="n">
        <v>5.6</v>
      </c>
      <c r="F15" s="17" t="n">
        <v>0.8</v>
      </c>
      <c r="G15" s="18">
        <f>1/(1-F15)</f>
        <v/>
      </c>
      <c r="H15" s="18">
        <f>ROUND(0.3*G15,1)</f>
        <v/>
      </c>
    </row>
    <row r="16">
      <c r="B16" s="14" t="inlineStr">
        <is>
          <t>Diversion day</t>
        </is>
      </c>
      <c r="C16" s="15" t="n">
        <v>0.92</v>
      </c>
      <c r="D16" s="16" t="n">
        <v>9.5</v>
      </c>
      <c r="F16" s="17" t="n">
        <v>0.85</v>
      </c>
      <c r="G16" s="18">
        <f>1/(1-F16)</f>
        <v/>
      </c>
      <c r="H16" s="18">
        <f>ROUND(0.3*G16,1)</f>
        <v/>
      </c>
    </row>
    <row r="17">
      <c r="B17" s="14" t="inlineStr">
        <is>
          <t>Crisis afternoon</t>
        </is>
      </c>
      <c r="C17" s="15" t="n">
        <v>0.95</v>
      </c>
      <c r="D17" s="16" t="n">
        <v>15</v>
      </c>
      <c r="F17" s="17" t="n">
        <v>0.9</v>
      </c>
      <c r="G17" s="18">
        <f>1/(1-F17)</f>
        <v/>
      </c>
      <c r="H17" s="18">
        <f>ROUND(0.3*G17,1)</f>
        <v/>
      </c>
    </row>
    <row r="18">
      <c r="B18" s="14" t="inlineStr">
        <is>
          <t>Gridlock</t>
        </is>
      </c>
      <c r="C18" s="15" t="n">
        <v>0.97</v>
      </c>
      <c r="D18" s="16" t="n">
        <v>24</v>
      </c>
      <c r="F18" s="17" t="n">
        <v>0.93</v>
      </c>
      <c r="G18" s="18">
        <f>1/(1-F18)</f>
        <v/>
      </c>
      <c r="H18" s="18">
        <f>ROUND(0.3*G18,1)</f>
        <v/>
      </c>
    </row>
    <row r="19">
      <c r="F19" s="17" t="n">
        <v>0.95</v>
      </c>
      <c r="G19" s="18">
        <f>1/(1-F19)</f>
        <v/>
      </c>
      <c r="H19" s="18">
        <f>ROUND(0.3*G19,1)</f>
        <v/>
      </c>
    </row>
    <row r="20">
      <c r="F20" s="17" t="n">
        <v>0.97</v>
      </c>
      <c r="G20" s="18">
        <f>1/(1-F20)</f>
        <v/>
      </c>
      <c r="H20" s="18">
        <f>ROUND(0.3*G20,1)</f>
        <v/>
      </c>
    </row>
    <row r="21">
      <c r="B21" s="3" t="inlineStr">
        <is>
          <t>Read-out</t>
        </is>
      </c>
    </row>
    <row r="22">
      <c r="B22" s="14" t="inlineStr">
        <is>
          <t>Highest util. with wait ≤ 2 hrs:</t>
        </is>
      </c>
      <c r="D22" s="19">
        <f t="array" ref="D22">MAX(IF(D11:D18&lt;=2,C11:C18))</f>
        <v/>
      </c>
    </row>
    <row r="23">
      <c r="B23" s="10" t="inlineStr">
        <is>
          <t>Read-out logic: the highest utilization at which your wait still sat at or below ~2 hours is a rough marker for the top of your flat region — your unit's practical operating envelope. Above it, the curve climbs steeply. Adjust the 2-hour cut to whatever wait you consider acceptable; this is a starting heuristic, not a validated threshold.</t>
        </is>
      </c>
    </row>
    <row r="24"/>
  </sheetData>
  <mergeCells count="8">
    <mergeCell ref="F9:J9"/>
    <mergeCell ref="A1:J1"/>
    <mergeCell ref="B23:J24"/>
    <mergeCell ref="B9:D9"/>
    <mergeCell ref="B22:C22"/>
    <mergeCell ref="B8:J8"/>
    <mergeCell ref="A2:J2"/>
    <mergeCell ref="B4:J7"/>
  </mergeCells>
  <pageMargins left="0.75" right="0.75" top="1" bottom="1" header="0.5" footer="0.5"/>
  <drawing xmlns:r="http://schemas.openxmlformats.org/officeDocument/2006/relationships" r:id="rId1"/>
</worksheet>
</file>

<file path=xl/worksheets/sheet3.xml><?xml version="1.0" encoding="utf-8"?>
<worksheet xmlns="http://schemas.openxmlformats.org/spreadsheetml/2006/main">
  <sheetPr>
    <outlinePr summaryBelow="1" summaryRight="1"/>
    <pageSetUpPr/>
  </sheetPr>
  <dimension ref="A1:J30"/>
  <sheetViews>
    <sheetView showGridLines="0" workbookViewId="0">
      <selection activeCell="A1" sqref="A1"/>
    </sheetView>
  </sheetViews>
  <sheetFormatPr baseColWidth="8" defaultRowHeight="15"/>
  <cols>
    <col width="3" customWidth="1" min="1" max="1"/>
    <col width="12" customWidth="1" min="2" max="2"/>
    <col width="16" customWidth="1" min="3" max="3"/>
    <col width="22" customWidth="1" min="4" max="4"/>
    <col width="14" customWidth="1" min="5" max="5"/>
    <col width="12" customWidth="1" min="6" max="6"/>
    <col width="13" customWidth="1" min="7" max="7"/>
    <col width="12" customWidth="1" min="8" max="8"/>
    <col width="12" customWidth="1" min="9" max="9"/>
    <col width="12" customWidth="1" min="10" max="10"/>
  </cols>
  <sheetData>
    <row r="1" ht="26" customHeight="1">
      <c r="A1" s="1" t="inlineStr">
        <is>
          <t>The 12 Laws of Healthcare Operations — Shane Welter</t>
        </is>
      </c>
    </row>
    <row r="2" ht="20" customHeight="1">
      <c r="A2" s="2" t="inlineStr">
        <is>
          <t>Discharge Clock Audit  ·  Law 8, The Discharge Bottleneck (Chapter 8)</t>
        </is>
      </c>
    </row>
    <row r="4">
      <c r="B4" s="4" t="inlineStr">
        <is>
          <t>The 'Noon Cliff': ED arrivals needing a bed surge through the morning and peak early afternoon, while discharges (the exhale) land later — after rounds, pharmacy, and transport. Enter your discharges by hour and the admissions needing a bed by hour. The tool computes the share discharged before noon and charts the mismatch. When the two curves cross late, beds that exist physically are unavailable operationally — artificial crowding.</t>
        </is>
      </c>
    </row>
    <row r="5"/>
    <row r="6"/>
    <row r="7"/>
    <row r="8">
      <c r="B8" s="11" t="inlineStr">
        <is>
          <t xml:space="preserve">  ▶ Sample data shown — overwrite with your unit's numbers. The chart below plots these example hours so you can see the noon-mismatch immediately.</t>
        </is>
      </c>
      <c r="C8" s="31" t="n"/>
      <c r="D8" s="31" t="n"/>
      <c r="E8" s="31" t="n"/>
      <c r="F8" s="31" t="n"/>
      <c r="G8" s="31" t="n"/>
      <c r="H8" s="31" t="n"/>
      <c r="I8" s="31" t="n"/>
      <c r="J8" s="32" t="n"/>
    </row>
    <row r="9">
      <c r="B9" s="12" t="inlineStr">
        <is>
          <t>Enter one representative day (counts by hour)</t>
        </is>
      </c>
    </row>
    <row r="10">
      <c r="B10" s="13" t="inlineStr">
        <is>
          <t>Hour</t>
        </is>
      </c>
      <c r="C10" s="13" t="inlineStr">
        <is>
          <t>Discharges (beds freed)</t>
        </is>
      </c>
      <c r="D10" s="13" t="inlineStr">
        <is>
          <t>Admissions needing a bed</t>
        </is>
      </c>
      <c r="E10" s="13" t="inlineStr">
        <is>
          <t>Running discharges</t>
        </is>
      </c>
      <c r="F10" s="13" t="inlineStr">
        <is>
          <t>Running admits</t>
        </is>
      </c>
      <c r="G10" s="13" t="inlineStr">
        <is>
          <t>Cumulative gap (admits − dis.)</t>
        </is>
      </c>
    </row>
    <row r="11">
      <c r="B11" s="20" t="inlineStr">
        <is>
          <t>7:00</t>
        </is>
      </c>
      <c r="C11" s="21" t="n">
        <v>0</v>
      </c>
      <c r="D11" s="21" t="n">
        <v>1</v>
      </c>
      <c r="E11" s="20">
        <f>C11</f>
        <v/>
      </c>
      <c r="F11" s="20">
        <f>D11</f>
        <v/>
      </c>
      <c r="G11" s="20">
        <f>F11-E11</f>
        <v/>
      </c>
    </row>
    <row r="12">
      <c r="B12" s="20" t="inlineStr">
        <is>
          <t>8:00</t>
        </is>
      </c>
      <c r="C12" s="21" t="n">
        <v>1</v>
      </c>
      <c r="D12" s="21" t="n">
        <v>2</v>
      </c>
      <c r="E12" s="20">
        <f>E11+C12</f>
        <v/>
      </c>
      <c r="F12" s="20">
        <f>F11+D12</f>
        <v/>
      </c>
      <c r="G12" s="20">
        <f>F12-E12</f>
        <v/>
      </c>
    </row>
    <row r="13">
      <c r="B13" s="20" t="inlineStr">
        <is>
          <t>9:00</t>
        </is>
      </c>
      <c r="C13" s="21" t="n">
        <v>1</v>
      </c>
      <c r="D13" s="21" t="n">
        <v>3</v>
      </c>
      <c r="E13" s="20">
        <f>E12+C13</f>
        <v/>
      </c>
      <c r="F13" s="20">
        <f>F12+D13</f>
        <v/>
      </c>
      <c r="G13" s="20">
        <f>F13-E13</f>
        <v/>
      </c>
    </row>
    <row r="14">
      <c r="B14" s="20" t="inlineStr">
        <is>
          <t>10:00</t>
        </is>
      </c>
      <c r="C14" s="21" t="n">
        <v>2</v>
      </c>
      <c r="D14" s="21" t="n">
        <v>4</v>
      </c>
      <c r="E14" s="20">
        <f>E13+C14</f>
        <v/>
      </c>
      <c r="F14" s="20">
        <f>F13+D14</f>
        <v/>
      </c>
      <c r="G14" s="20">
        <f>F14-E14</f>
        <v/>
      </c>
    </row>
    <row r="15">
      <c r="B15" s="20" t="inlineStr">
        <is>
          <t>11:00</t>
        </is>
      </c>
      <c r="C15" s="21" t="n">
        <v>2</v>
      </c>
      <c r="D15" s="21" t="n">
        <v>5</v>
      </c>
      <c r="E15" s="20">
        <f>E14+C15</f>
        <v/>
      </c>
      <c r="F15" s="20">
        <f>F14+D15</f>
        <v/>
      </c>
      <c r="G15" s="20">
        <f>F15-E15</f>
        <v/>
      </c>
    </row>
    <row r="16">
      <c r="B16" s="20" t="inlineStr">
        <is>
          <t>12:00</t>
        </is>
      </c>
      <c r="C16" s="21" t="n">
        <v>3</v>
      </c>
      <c r="D16" s="21" t="n">
        <v>6</v>
      </c>
      <c r="E16" s="20">
        <f>E15+C16</f>
        <v/>
      </c>
      <c r="F16" s="20">
        <f>F15+D16</f>
        <v/>
      </c>
      <c r="G16" s="20">
        <f>F16-E16</f>
        <v/>
      </c>
    </row>
    <row r="17">
      <c r="B17" s="20" t="inlineStr">
        <is>
          <t>13:00</t>
        </is>
      </c>
      <c r="C17" s="21" t="n">
        <v>6</v>
      </c>
      <c r="D17" s="21" t="n">
        <v>6</v>
      </c>
      <c r="E17" s="20">
        <f>E16+C17</f>
        <v/>
      </c>
      <c r="F17" s="20">
        <f>F16+D17</f>
        <v/>
      </c>
      <c r="G17" s="20">
        <f>F17-E17</f>
        <v/>
      </c>
    </row>
    <row r="18">
      <c r="B18" s="20" t="inlineStr">
        <is>
          <t>14:00</t>
        </is>
      </c>
      <c r="C18" s="21" t="n">
        <v>7</v>
      </c>
      <c r="D18" s="21" t="n">
        <v>5</v>
      </c>
      <c r="E18" s="20">
        <f>E17+C18</f>
        <v/>
      </c>
      <c r="F18" s="20">
        <f>F17+D18</f>
        <v/>
      </c>
      <c r="G18" s="20">
        <f>F18-E18</f>
        <v/>
      </c>
    </row>
    <row r="19">
      <c r="B19" s="20" t="inlineStr">
        <is>
          <t>15:00</t>
        </is>
      </c>
      <c r="C19" s="21" t="n">
        <v>6</v>
      </c>
      <c r="D19" s="21" t="n">
        <v>5</v>
      </c>
      <c r="E19" s="20">
        <f>E18+C19</f>
        <v/>
      </c>
      <c r="F19" s="20">
        <f>F18+D19</f>
        <v/>
      </c>
      <c r="G19" s="20">
        <f>F19-E19</f>
        <v/>
      </c>
    </row>
    <row r="20">
      <c r="B20" s="20" t="inlineStr">
        <is>
          <t>16:00</t>
        </is>
      </c>
      <c r="C20" s="21" t="n">
        <v>4</v>
      </c>
      <c r="D20" s="21" t="n">
        <v>4</v>
      </c>
      <c r="E20" s="20">
        <f>E19+C20</f>
        <v/>
      </c>
      <c r="F20" s="20">
        <f>F19+D20</f>
        <v/>
      </c>
      <c r="G20" s="20">
        <f>F20-E20</f>
        <v/>
      </c>
    </row>
    <row r="21">
      <c r="B21" s="20" t="inlineStr">
        <is>
          <t>17:00</t>
        </is>
      </c>
      <c r="C21" s="21" t="n">
        <v>3</v>
      </c>
      <c r="D21" s="21" t="n">
        <v>3</v>
      </c>
      <c r="E21" s="20">
        <f>E20+C21</f>
        <v/>
      </c>
      <c r="F21" s="20">
        <f>F20+D21</f>
        <v/>
      </c>
      <c r="G21" s="20">
        <f>F21-E21</f>
        <v/>
      </c>
    </row>
    <row r="22">
      <c r="B22" s="20" t="inlineStr">
        <is>
          <t>18:00</t>
        </is>
      </c>
      <c r="C22" s="21" t="n">
        <v>2</v>
      </c>
      <c r="D22" s="21" t="n">
        <v>2</v>
      </c>
      <c r="E22" s="20">
        <f>E21+C22</f>
        <v/>
      </c>
      <c r="F22" s="20">
        <f>F21+D22</f>
        <v/>
      </c>
      <c r="G22" s="20">
        <f>F22-E22</f>
        <v/>
      </c>
    </row>
    <row r="23">
      <c r="B23" s="20" t="inlineStr">
        <is>
          <t>19:00</t>
        </is>
      </c>
      <c r="C23" s="21" t="n">
        <v>1</v>
      </c>
      <c r="D23" s="21" t="n">
        <v>1</v>
      </c>
      <c r="E23" s="20">
        <f>E22+C23</f>
        <v/>
      </c>
      <c r="F23" s="20">
        <f>F22+D23</f>
        <v/>
      </c>
      <c r="G23" s="20">
        <f>F23-E23</f>
        <v/>
      </c>
    </row>
    <row r="24">
      <c r="B24" s="8" t="inlineStr">
        <is>
          <t>TOTAL</t>
        </is>
      </c>
      <c r="C24" s="8">
        <f>SUM(C11:C23)</f>
        <v/>
      </c>
      <c r="D24" s="8">
        <f>SUM(D11:D23)</f>
        <v/>
      </c>
    </row>
    <row r="26">
      <c r="B26" s="3" t="inlineStr">
        <is>
          <t>Read-out</t>
        </is>
      </c>
    </row>
    <row r="27">
      <c r="B27" s="14" t="inlineStr">
        <is>
          <t>Discharges before noon (7:00–11:59):</t>
        </is>
      </c>
      <c r="E27" s="19">
        <f>IFERROR(SUM(C11:C15)/SUM(C11:C23),0)</f>
        <v/>
      </c>
    </row>
    <row r="28">
      <c r="B28" s="14" t="inlineStr">
        <is>
          <t>Peak-hour bed deficit (max admits − discharges in any hour):</t>
        </is>
      </c>
      <c r="E28" s="22">
        <f t="array" ref="E28">MAX(D11:D23-C11:C23)</f>
        <v/>
      </c>
    </row>
    <row r="29">
      <c r="B29" s="10" t="inlineStr">
        <is>
          <t>A common morning-discharge target is to clear a meaningful share (often cited as ~30% or more) before ~10 a.m. so the hospital does not enter the arrival peak with yesterday's inventory still in the beds. Compare your before-noon share and your peak-hour deficit to see how exposed you are to the Noon Cliff. Targets are directional, not audited benchmarks.</t>
        </is>
      </c>
    </row>
    <row r="30"/>
  </sheetData>
  <mergeCells count="8">
    <mergeCell ref="B28:D28"/>
    <mergeCell ref="A1:J1"/>
    <mergeCell ref="B9:E9"/>
    <mergeCell ref="B29:J30"/>
    <mergeCell ref="B27:D27"/>
    <mergeCell ref="B8:J8"/>
    <mergeCell ref="A2:J2"/>
    <mergeCell ref="B4:J7"/>
  </mergeCells>
  <pageMargins left="0.75" right="0.75" top="1" bottom="1" header="0.5" footer="0.5"/>
  <drawing xmlns:r="http://schemas.openxmlformats.org/officeDocument/2006/relationships" r:id="rId1"/>
</worksheet>
</file>

<file path=xl/worksheets/sheet4.xml><?xml version="1.0" encoding="utf-8"?>
<worksheet xmlns="http://schemas.openxmlformats.org/spreadsheetml/2006/main">
  <sheetPr>
    <outlinePr summaryBelow="1" summaryRight="1"/>
    <pageSetUpPr/>
  </sheetPr>
  <dimension ref="A1:H25"/>
  <sheetViews>
    <sheetView showGridLines="0" workbookViewId="0">
      <selection activeCell="A1" sqref="A1"/>
    </sheetView>
  </sheetViews>
  <sheetFormatPr baseColWidth="8" defaultRowHeight="15"/>
  <cols>
    <col width="3" customWidth="1" min="1" max="1"/>
    <col width="30" customWidth="1" min="2" max="2"/>
    <col width="16" customWidth="1" min="3" max="3"/>
    <col width="16" customWidth="1" min="4" max="4"/>
    <col width="4" customWidth="1" min="5" max="5"/>
    <col width="20" customWidth="1" min="6" max="6"/>
    <col width="16" customWidth="1" min="7" max="7"/>
    <col width="16" customWidth="1" min="8" max="8"/>
  </cols>
  <sheetData>
    <row r="1" ht="26" customHeight="1">
      <c r="A1" s="1" t="inlineStr">
        <is>
          <t>The 12 Laws of Healthcare Operations — Shane Welter</t>
        </is>
      </c>
    </row>
    <row r="2" ht="20" customHeight="1">
      <c r="A2" s="2" t="inlineStr">
        <is>
          <t>Stranger Ratio &amp; Team Stability Score  ·  Laws 6–7 (Chapters 6–7)</t>
        </is>
      </c>
    </row>
    <row r="4">
      <c r="B4" s="23" t="inlineStr">
        <is>
          <t>AUTHOR-PROPOSED HEURISTIC — NOT A VALIDATED INSTRUMENT. Unlike Relational Coordination (a tested research scale), the Stranger Ratio and Team Stability Score are practical dashboards Shane proposes so leaders can audit their own units. Treat the outputs as diagnostic signals, not psychometric scores.</t>
        </is>
      </c>
    </row>
    <row r="5"/>
    <row r="7">
      <c r="B7" s="12" t="inlineStr">
        <is>
          <t>Stranger Ratio (SR) Calculator</t>
        </is>
      </c>
    </row>
    <row r="8">
      <c r="B8" s="24" t="inlineStr">
        <is>
          <t>SR = share of labor hours on a shift worked by staff who are NOT permanent members of this specific unit (travelers, float-pool, agency). A high SR is best read as a warning sign of clinical risk through eroded familiarity and turnover — not only of labor cost.</t>
        </is>
      </c>
    </row>
    <row r="9">
      <c r="B9" s="25" t="inlineStr">
        <is>
          <t>Non-permanent (traveler/float/agency) labor hours on the shift</t>
        </is>
      </c>
      <c r="C9" s="16" t="n">
        <v>36</v>
      </c>
    </row>
    <row r="10">
      <c r="B10" s="25" t="inlineStr">
        <is>
          <t>Total labor hours on the shift</t>
        </is>
      </c>
      <c r="C10" s="16" t="n">
        <v>120</v>
      </c>
    </row>
    <row r="11">
      <c r="B11" s="26" t="inlineStr">
        <is>
          <t>Stranger Ratio =</t>
        </is>
      </c>
      <c r="C11" s="19">
        <f>IFERROR(C9/C10,0)</f>
        <v/>
      </c>
    </row>
    <row r="12">
      <c r="B12" s="26" t="inlineStr">
        <is>
          <t>Reading:</t>
        </is>
      </c>
      <c r="C12" s="6">
        <f>IF(C11=0,"Enter hours above.",IF(C11&lt;0.15,"Low — mostly your own team on the floor.",IF(C11&lt;0.35,"Moderate — watch which shifts spike; familiarity is thinning.","High — a large share of the shift are strangers to this unit; treat as a clinical-risk signal, not just a cost line.")))</f>
        <v/>
      </c>
    </row>
    <row r="15">
      <c r="B15" s="12" t="inlineStr">
        <is>
          <t>Team Stability Score (TSS)</t>
        </is>
      </c>
    </row>
    <row r="16">
      <c r="B16" s="24" t="inlineStr">
        <is>
          <t>Rate each dimension 1–5 (1 = badly, 5 = strongly) for one unit. The composite is a simple average, rescaled to 0–100. It is a conversation-starter about relationship capital, not a validated score.</t>
        </is>
      </c>
    </row>
    <row r="17">
      <c r="B17" s="3" t="inlineStr">
        <is>
          <t>Dimension (from Ch. 6)</t>
        </is>
      </c>
      <c r="C17" s="27" t="inlineStr">
        <is>
          <t>Your rating 1–5</t>
        </is>
      </c>
    </row>
    <row r="18">
      <c r="B18" s="25" t="inlineStr">
        <is>
          <t>Shared Experience Coefficient — how many reps the core team has together</t>
        </is>
      </c>
      <c r="C18" s="28" t="n">
        <v>4</v>
      </c>
    </row>
    <row r="19">
      <c r="B19" s="25" t="inlineStr">
        <is>
          <t>Stranger Ratio (inverted) — how much of the shift is your own permanent team</t>
        </is>
      </c>
      <c r="C19" s="28" t="n">
        <v>4</v>
      </c>
    </row>
    <row r="20">
      <c r="B20" s="25" t="inlineStr">
        <is>
          <t>Unit Churn Velocity (inverted) — how rarely staff are floated out of their home unit</t>
        </is>
      </c>
      <c r="C20" s="28" t="n">
        <v>3</v>
      </c>
    </row>
    <row r="21">
      <c r="B21" s="25" t="inlineStr">
        <is>
          <t>Relational Coordination — shared goals, shared knowledge, timely communication</t>
        </is>
      </c>
      <c r="C21" s="28" t="n">
        <v>4</v>
      </c>
    </row>
    <row r="22">
      <c r="B22" s="25" t="inlineStr">
        <is>
          <t>Psychological Safety — mistakes surfaced and learned from, not punished</t>
        </is>
      </c>
      <c r="C22" s="28" t="n">
        <v>3</v>
      </c>
    </row>
    <row r="23">
      <c r="B23" s="26" t="inlineStr">
        <is>
          <t>Team Stability Score (0–100) =</t>
        </is>
      </c>
      <c r="C23" s="22">
        <f>ROUND(AVERAGE(C18:C22)/5*100,0)</f>
        <v/>
      </c>
    </row>
    <row r="24">
      <c r="B24" s="26" t="inlineStr">
        <is>
          <t>Reading:</t>
        </is>
      </c>
      <c r="C24" s="6">
        <f>IF(C23&gt;=75,"Strong relationship capital — protect it; guard against churn and over-floating.",IF(C23&gt;=50,"Developing — identifiable gaps; prioritize repeat pairings and retention.","Fragile — low familiarity; the unit is rebuilding coordination from scratch. Treat as a safety signal."))</f>
        <v/>
      </c>
    </row>
    <row r="25">
      <c r="B25" s="10" t="inlineStr">
        <is>
          <t>Reminder: author-proposed heuristic — not a validated instrument. Use to prompt inquiry, not to rank or evaluate individuals.</t>
        </is>
      </c>
    </row>
  </sheetData>
  <mergeCells count="15">
    <mergeCell ref="B19"/>
    <mergeCell ref="B8:H8"/>
    <mergeCell ref="C24:H24"/>
    <mergeCell ref="B18"/>
    <mergeCell ref="B15:D15"/>
    <mergeCell ref="B21"/>
    <mergeCell ref="A2:H2"/>
    <mergeCell ref="B4:H5"/>
    <mergeCell ref="B16:H16"/>
    <mergeCell ref="B20"/>
    <mergeCell ref="B25:H25"/>
    <mergeCell ref="A1:H1"/>
    <mergeCell ref="C12:H12"/>
    <mergeCell ref="B22"/>
    <mergeCell ref="B7:D7"/>
  </mergeCells>
  <dataValidations count="1">
    <dataValidation sqref="C18:C22" showDropDown="0" showInputMessage="0" showErrorMessage="0" allowBlank="1" errorTitle="Invalid rating" error="Enter a whole number 1-5" prompt="Rate 1 (badly) to 5 (strongly)" type="whole" operator="between">
      <formula1>1</formula1>
      <formula2>5</formula2>
    </dataValidation>
  </dataValidation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1"/>
  <sheetViews>
    <sheetView showGridLines="0" workbookViewId="0">
      <selection activeCell="A1" sqref="A1"/>
    </sheetView>
  </sheetViews>
  <sheetFormatPr baseColWidth="8" defaultRowHeight="15"/>
  <cols>
    <col width="3" customWidth="1" min="1" max="1"/>
    <col width="34" customWidth="1" min="2" max="2"/>
    <col width="16" customWidth="1" min="3" max="3"/>
    <col width="16" customWidth="1" min="4" max="4"/>
    <col width="4" customWidth="1" min="5" max="5"/>
    <col width="18" customWidth="1" min="6" max="6"/>
    <col width="16" customWidth="1" min="7" max="7"/>
    <col width="16" customWidth="1" min="8" max="8"/>
  </cols>
  <sheetData>
    <row r="1" ht="26" customHeight="1">
      <c r="A1" s="1" t="inlineStr">
        <is>
          <t>The 12 Laws of Healthcare Operations — Shane Welter</t>
        </is>
      </c>
    </row>
    <row r="2" ht="20" customHeight="1">
      <c r="A2" s="2" t="inlineStr">
        <is>
          <t>Slack Sizing Worksheet  ·  Law 11, The Slack Requirement (Chapter 11)</t>
        </is>
      </c>
    </row>
    <row r="4">
      <c r="B4" s="4" t="inlineStr">
        <is>
          <t>Slack is not waste; it is the protected buffer that absorbs bursts and gives the system room to learn. The right buffer is LOCAL — sized to your unit's own demand variability. This worksheet converts your peak-vs-average gap into a suggested protected-buffer percentage. It is a STARTING heuristic to frame the conversation, not a formula that sets a safe occupancy target. Pair it with variance reduction (smoothing electives, leveling discharges).</t>
        </is>
      </c>
    </row>
    <row r="5"/>
    <row r="6"/>
    <row r="8">
      <c r="B8" s="12" t="inlineStr">
        <is>
          <t>Inputs</t>
        </is>
      </c>
    </row>
    <row r="9">
      <c r="B9" s="25" t="inlineStr">
        <is>
          <t>Peak daily demand (busiest realistic day, e.g. 95th-percentile admissions/census)</t>
        </is>
      </c>
      <c r="C9" s="28" t="n">
        <v>46</v>
      </c>
    </row>
    <row r="10">
      <c r="B10" s="25" t="inlineStr">
        <is>
          <t>Average daily demand</t>
        </is>
      </c>
      <c r="C10" s="28" t="n">
        <v>34</v>
      </c>
    </row>
    <row r="11">
      <c r="B11" s="25" t="inlineStr">
        <is>
          <t>Current usable capacity (beds / slots / rooms)</t>
        </is>
      </c>
      <c r="C11" s="28" t="n">
        <v>40</v>
      </c>
    </row>
    <row r="13">
      <c r="B13" s="29" t="inlineStr">
        <is>
          <t>Suggested buffer (starting heuristic)</t>
        </is>
      </c>
    </row>
    <row r="14">
      <c r="B14" s="25" t="inlineStr">
        <is>
          <t>Surge headroom needed = (peak − average) / average</t>
        </is>
      </c>
      <c r="D14" s="19">
        <f>IFERROR((C9-C10)/C10,0)</f>
        <v/>
      </c>
    </row>
    <row r="15">
      <c r="B15" s="25" t="inlineStr">
        <is>
          <t>Suggested protected buffer (% of capacity)</t>
        </is>
      </c>
      <c r="D15" s="19">
        <f>MAX(0.1,MIN(0.3,D14))</f>
        <v/>
      </c>
    </row>
    <row r="16">
      <c r="B16" s="25" t="inlineStr">
        <is>
          <t>≈ units to hold in reserve (buffer % × capacity)</t>
        </is>
      </c>
      <c r="D16" s="30">
        <f>ROUND(D15*C11,1)</f>
        <v/>
      </c>
    </row>
    <row r="18">
      <c r="B18" s="10" t="inlineStr">
        <is>
          <t>How to read this. The buffer is deliberately bounded to a transparent 10–30% band: below ~10% a stochastic unit has almost no shock absorber; above ~30% you are likely better off attacking the variance itself rather than holding ever-more idle capacity. A steady, predictable unit sits near the low end; a bursty same-day-demand unit near the high end. In very small or critical-access settings the buffer cannot be a percentage of a large pool — hold it as an absolute reserve (a held bed, an on-call nurse) instead. This is an author-framed planning heuristic, not a validated staffing model.</t>
        </is>
      </c>
    </row>
    <row r="19"/>
    <row r="20"/>
    <row r="21"/>
  </sheetData>
  <mergeCells count="9">
    <mergeCell ref="B16:C16"/>
    <mergeCell ref="B15:C15"/>
    <mergeCell ref="B8:D8"/>
    <mergeCell ref="A2:H2"/>
    <mergeCell ref="B18:H21"/>
    <mergeCell ref="B4:H6"/>
    <mergeCell ref="B13:D13"/>
    <mergeCell ref="B14:C14"/>
    <mergeCell ref="A1:H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2026-07-01T17:21:41Z</dcterms:created>
  <dcterms:modified xmlns:dcterms="http://purl.org/dc/terms/" xmlns:xsi="http://www.w3.org/2001/XMLSchema-instance" xsi:type="dcterms:W3CDTF">2026-07-01T17:24:07Z</dcterms:modified>
</cp:coreProperties>
</file>